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2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2" i="1"/>
  <c r="F22"/>
  <c r="E22"/>
  <c r="H20" l="1"/>
  <c r="H21"/>
  <c r="H19"/>
  <c r="H18"/>
  <c r="H17"/>
  <c r="H16"/>
  <c r="H15"/>
  <c r="H14"/>
  <c r="H11"/>
</calcChain>
</file>

<file path=xl/sharedStrings.xml><?xml version="1.0" encoding="utf-8"?>
<sst xmlns="http://schemas.openxmlformats.org/spreadsheetml/2006/main" count="40" uniqueCount="34">
  <si>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</si>
  <si>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</si>
  <si>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</si>
  <si>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</si>
  <si>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</si>
  <si>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</si>
  <si>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</si>
  <si>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</si>
  <si>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</si>
  <si>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</si>
  <si>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Ջուր</t>
  </si>
  <si>
    <t>Խ.մ.</t>
  </si>
  <si>
    <t>Ընդամենը</t>
  </si>
  <si>
    <t xml:space="preserve"> տարեկանի  մնացորդը/ պարտքը +/- /հազ. դրամ/ 8=7-6</t>
  </si>
  <si>
    <t>Բյուջեով նախատեսված գումարը                    տարեկան /հազ. դրամ/</t>
  </si>
  <si>
    <t>դրամ</t>
  </si>
  <si>
    <t>Մասնագ. Ծառ</t>
  </si>
  <si>
    <t xml:space="preserve">       </t>
  </si>
  <si>
    <t xml:space="preserve">                   </t>
  </si>
  <si>
    <t>Փաստացի կատարված ծախսերը /հազ. դրամ/ 01.07.2023-30.09.2023</t>
  </si>
  <si>
    <t>Վճարված գումարը /հազ. դրամ/                             01.07.2023-30.09.2023</t>
  </si>
  <si>
    <t>Վճարման ժամկետը 01.07.2023-30.09.2023</t>
  </si>
  <si>
    <t>Ընդ. Բնույթ</t>
  </si>
  <si>
    <t>Արտագ. Ծախս</t>
  </si>
  <si>
    <t>Շենք շինութ. Նո</t>
  </si>
  <si>
    <t>Կենց. և հանրային սն.</t>
  </si>
  <si>
    <t>Հատուկ նպ. Նյութեր</t>
  </si>
  <si>
    <t>Պարտադիր վճ.</t>
  </si>
  <si>
    <t>Գազ</t>
  </si>
  <si>
    <t>01,01.2025-31.03.2025</t>
  </si>
  <si>
    <t>0.8</t>
  </si>
  <si>
    <t>34.8</t>
  </si>
  <si>
    <t xml:space="preserve">ՀԱՆՐԱԿՐԹԱԿԱՆ ԾՐԱԳՐՈՎ ՄԱՏՈՒՑՎԱԾ ԿՐԹԱԿԱՆ ԾԱՌԱՅՈՒԹՅՈՒՆՆԵՐԻ ՆՊԱՏԱԿՈՎ ՀԱՏԿԱՑՎԱԾ ՍՈՒԲՍԻԴԻԱՅԻ ԾԱԽՍԵՐԻ ՎԵՐԱԲԵՐՅԱԼ
(2025 թվականի I եռամսյակ)
</t>
  </si>
  <si>
    <r>
      <t xml:space="preserve">&lt;&lt;08  &gt;&gt; &lt;&lt; 04 &gt;&gt;  2025թ.
Պայմանագրի անվանումը`  Սուբսիդիայի հատկացման պայմանագիր  
Պայմանագրի կնքման ամսաթիվը՝  04.04.2025                               
 Պայմանագրի համարը՝ </t>
    </r>
    <r>
      <rPr>
        <sz val="11"/>
        <color rgb="FFFF0000"/>
        <rFont val="Calibri"/>
        <family val="2"/>
        <charset val="204"/>
        <scheme val="minor"/>
      </rPr>
      <t>15</t>
    </r>
    <r>
      <rPr>
        <sz val="11"/>
        <color theme="1"/>
        <rFont val="Calibri"/>
        <family val="2"/>
        <scheme val="minor"/>
      </rPr>
      <t xml:space="preserve">
Պատվիրատու  - ՀՀ Շիրակի մարզպետի աշխատակազմ
Կատարող Կատարող     -  &lt;&lt;Գյումրու Գ.Սարյանի անվան համար 24 հիմնական դպրոց &gt;&gt; պետական ոչ առևտրային կազմակերպություն
Պայմանագրի շրջանակներում &lt;&lt;01&gt;&gt; հունվար 2025 թվականից մինչև &lt;&lt;31&gt;&gt;  մարտ 2025 թվականը ընկած ժամանակահատվածում կատարվել է հետևյալ աշխատանքները, մատակարարումները և ծառայությունները.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</si>
</sst>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13" workbookViewId="0">
      <selection activeCell="F26" sqref="F26"/>
    </sheetView>
  </sheetViews>
  <sheetFormatPr defaultColWidth="9.140625" defaultRowHeight="22.5" customHeight="1"/>
  <cols>
    <col min="1" max="1" width="4.5703125" style="1" customWidth="1"/>
    <col min="2" max="2" width="16" style="1" customWidth="1"/>
    <col min="3" max="3" width="9.5703125" style="1" customWidth="1"/>
    <col min="4" max="4" width="8.42578125" style="1" customWidth="1"/>
    <col min="5" max="5" width="12.140625" style="1" customWidth="1"/>
    <col min="6" max="6" width="12.7109375" style="1" customWidth="1"/>
    <col min="7" max="7" width="15.28515625" style="1" customWidth="1"/>
    <col min="8" max="8" width="13.140625" style="1" customWidth="1"/>
    <col min="9" max="9" width="11.42578125" style="1" customWidth="1"/>
    <col min="10" max="10" width="15.42578125" style="1" customWidth="1"/>
    <col min="11" max="11" width="13.42578125" style="1" customWidth="1"/>
    <col min="12" max="16384" width="9.140625" style="1"/>
  </cols>
  <sheetData>
    <row r="1" spans="1:11" ht="17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8"/>
    </row>
    <row r="2" spans="1:11" ht="37.5" customHeight="1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7"/>
    </row>
    <row r="3" spans="1:11" ht="30" customHeight="1">
      <c r="A3" s="25" t="s">
        <v>33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ht="22.5" customHeight="1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1" ht="22.5" customHeight="1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1" ht="22.5" customHeight="1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1" ht="27.75" customHeight="1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1" ht="12" customHeight="1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1" ht="85.5" customHeight="1">
      <c r="A9" s="9" t="s">
        <v>1</v>
      </c>
      <c r="B9" s="10" t="s">
        <v>2</v>
      </c>
      <c r="C9" s="9" t="s">
        <v>3</v>
      </c>
      <c r="D9" s="9" t="s">
        <v>4</v>
      </c>
      <c r="E9" s="11" t="s">
        <v>19</v>
      </c>
      <c r="F9" s="11" t="s">
        <v>20</v>
      </c>
      <c r="G9" s="11" t="s">
        <v>14</v>
      </c>
      <c r="H9" s="11" t="s">
        <v>13</v>
      </c>
      <c r="I9" s="12" t="s">
        <v>21</v>
      </c>
      <c r="J9" s="12" t="s">
        <v>5</v>
      </c>
    </row>
    <row r="10" spans="1:11" ht="22.5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1" ht="22.5" customHeight="1">
      <c r="A11" s="3">
        <v>1</v>
      </c>
      <c r="B11" s="4" t="s">
        <v>6</v>
      </c>
      <c r="C11" s="6" t="s">
        <v>7</v>
      </c>
      <c r="D11" s="6"/>
      <c r="E11" s="15">
        <v>18954.3</v>
      </c>
      <c r="F11" s="17">
        <v>13898.7</v>
      </c>
      <c r="G11" s="17">
        <v>13566.2</v>
      </c>
      <c r="H11" s="17">
        <f>G11-F11</f>
        <v>-332.5</v>
      </c>
      <c r="I11" s="22" t="s">
        <v>29</v>
      </c>
      <c r="J11" s="6"/>
    </row>
    <row r="12" spans="1:11" ht="22.5" customHeight="1">
      <c r="A12" s="3"/>
      <c r="B12" s="4" t="s">
        <v>28</v>
      </c>
      <c r="C12" s="6"/>
      <c r="D12" s="6"/>
      <c r="E12" s="15">
        <v>1100.0999999999999</v>
      </c>
      <c r="F12" s="17">
        <v>1042.8</v>
      </c>
      <c r="G12" s="17">
        <v>1050</v>
      </c>
      <c r="H12" s="17">
        <v>7.2</v>
      </c>
      <c r="I12" s="22"/>
      <c r="J12" s="6"/>
    </row>
    <row r="13" spans="1:11" ht="29.25" customHeight="1">
      <c r="A13" s="3">
        <v>2</v>
      </c>
      <c r="B13" s="4" t="s">
        <v>8</v>
      </c>
      <c r="C13" s="6" t="s">
        <v>9</v>
      </c>
      <c r="D13" s="6"/>
      <c r="E13" s="15">
        <v>302.3</v>
      </c>
      <c r="F13" s="17">
        <v>209.2</v>
      </c>
      <c r="G13" s="17">
        <v>210</v>
      </c>
      <c r="H13" s="19" t="s">
        <v>30</v>
      </c>
      <c r="I13" s="22"/>
      <c r="J13" s="6"/>
    </row>
    <row r="14" spans="1:11" ht="18" customHeight="1">
      <c r="A14" s="3">
        <v>3</v>
      </c>
      <c r="B14" s="4" t="s">
        <v>10</v>
      </c>
      <c r="C14" s="6" t="s">
        <v>11</v>
      </c>
      <c r="D14" s="6"/>
      <c r="E14" s="16">
        <v>18.3</v>
      </c>
      <c r="F14" s="17">
        <v>12.2</v>
      </c>
      <c r="G14" s="17">
        <v>40</v>
      </c>
      <c r="H14" s="17">
        <f t="shared" ref="H14:H21" si="0">G14-F14</f>
        <v>27.8</v>
      </c>
      <c r="I14" s="22"/>
      <c r="J14" s="6"/>
    </row>
    <row r="15" spans="1:11" ht="17.25" customHeight="1">
      <c r="A15" s="3">
        <v>4</v>
      </c>
      <c r="B15" s="5" t="s">
        <v>16</v>
      </c>
      <c r="C15" s="6" t="s">
        <v>15</v>
      </c>
      <c r="D15" s="6"/>
      <c r="E15" s="15">
        <v>100</v>
      </c>
      <c r="F15" s="17">
        <v>100</v>
      </c>
      <c r="G15" s="17">
        <v>150</v>
      </c>
      <c r="H15" s="17">
        <f t="shared" si="0"/>
        <v>50</v>
      </c>
      <c r="I15" s="22"/>
      <c r="J15" s="6"/>
    </row>
    <row r="16" spans="1:11" ht="20.25" customHeight="1">
      <c r="A16" s="3">
        <v>5</v>
      </c>
      <c r="B16" s="13" t="s">
        <v>22</v>
      </c>
      <c r="C16" s="6" t="s">
        <v>15</v>
      </c>
      <c r="D16" s="6"/>
      <c r="E16" s="15">
        <v>6</v>
      </c>
      <c r="F16" s="17">
        <v>6</v>
      </c>
      <c r="G16" s="17">
        <v>6</v>
      </c>
      <c r="H16" s="17">
        <f t="shared" si="0"/>
        <v>0</v>
      </c>
      <c r="I16" s="22"/>
      <c r="J16" s="6"/>
    </row>
    <row r="17" spans="1:10" ht="20.25" customHeight="1">
      <c r="A17" s="3">
        <v>6</v>
      </c>
      <c r="B17" s="13" t="s">
        <v>23</v>
      </c>
      <c r="C17" s="6" t="s">
        <v>15</v>
      </c>
      <c r="D17" s="6"/>
      <c r="E17" s="15">
        <v>60</v>
      </c>
      <c r="F17" s="17">
        <v>60</v>
      </c>
      <c r="G17" s="17">
        <v>100</v>
      </c>
      <c r="H17" s="17">
        <f t="shared" si="0"/>
        <v>40</v>
      </c>
      <c r="I17" s="22"/>
      <c r="J17" s="6"/>
    </row>
    <row r="18" spans="1:10" ht="20.25" customHeight="1">
      <c r="A18" s="3">
        <v>7</v>
      </c>
      <c r="B18" s="13" t="s">
        <v>24</v>
      </c>
      <c r="C18" s="6" t="s">
        <v>15</v>
      </c>
      <c r="D18" s="6"/>
      <c r="E18" s="15">
        <v>24.7</v>
      </c>
      <c r="F18" s="17">
        <v>24.7</v>
      </c>
      <c r="G18" s="17">
        <v>100</v>
      </c>
      <c r="H18" s="17">
        <f t="shared" si="0"/>
        <v>75.3</v>
      </c>
      <c r="I18" s="22"/>
      <c r="J18" s="6"/>
    </row>
    <row r="19" spans="1:10" ht="27.75" customHeight="1">
      <c r="A19" s="3">
        <v>8</v>
      </c>
      <c r="B19" s="13" t="s">
        <v>26</v>
      </c>
      <c r="C19" s="6" t="s">
        <v>15</v>
      </c>
      <c r="D19" s="6"/>
      <c r="E19" s="15">
        <v>51.2</v>
      </c>
      <c r="F19" s="17">
        <v>51.2</v>
      </c>
      <c r="G19" s="17">
        <v>50</v>
      </c>
      <c r="H19" s="17">
        <f t="shared" si="0"/>
        <v>-1.2000000000000028</v>
      </c>
      <c r="I19" s="22"/>
      <c r="J19" s="6"/>
    </row>
    <row r="20" spans="1:10" ht="27.75" customHeight="1">
      <c r="A20" s="3"/>
      <c r="B20" s="13" t="s">
        <v>27</v>
      </c>
      <c r="C20" s="6" t="s">
        <v>15</v>
      </c>
      <c r="D20" s="6"/>
      <c r="E20" s="15">
        <v>3</v>
      </c>
      <c r="F20" s="17">
        <v>3</v>
      </c>
      <c r="G20" s="17">
        <v>20</v>
      </c>
      <c r="H20" s="17">
        <f t="shared" si="0"/>
        <v>17</v>
      </c>
      <c r="I20" s="22"/>
      <c r="J20" s="6"/>
    </row>
    <row r="21" spans="1:10" ht="31.5" customHeight="1">
      <c r="A21" s="3">
        <v>9</v>
      </c>
      <c r="B21" s="13" t="s">
        <v>25</v>
      </c>
      <c r="C21" s="6" t="s">
        <v>15</v>
      </c>
      <c r="D21" s="6"/>
      <c r="E21" s="15">
        <v>520.20000000000005</v>
      </c>
      <c r="F21" s="17">
        <v>349.6</v>
      </c>
      <c r="G21" s="17">
        <v>500</v>
      </c>
      <c r="H21" s="17">
        <f t="shared" si="0"/>
        <v>150.39999999999998</v>
      </c>
      <c r="I21" s="22"/>
      <c r="J21" s="6"/>
    </row>
    <row r="22" spans="1:10" ht="27" customHeight="1">
      <c r="A22" s="13"/>
      <c r="B22" s="5" t="s">
        <v>12</v>
      </c>
      <c r="C22" s="13"/>
      <c r="D22" s="13"/>
      <c r="E22" s="13">
        <f>E21+E20+E19+E18+E17+E16+E15+E14+E13+E12+E11</f>
        <v>21140.1</v>
      </c>
      <c r="F22" s="13">
        <f>F21+F20+F19+F18+F17+F16+F15+F14+F13+F12+F11</f>
        <v>15757.400000000001</v>
      </c>
      <c r="G22" s="13">
        <f>G21+G20+G19+G18+G17+G16+G15+G14+G13+G12+G11</f>
        <v>15792.2</v>
      </c>
      <c r="H22" s="20" t="s">
        <v>31</v>
      </c>
      <c r="I22" s="22"/>
      <c r="J22" s="13"/>
    </row>
    <row r="23" spans="1:10" ht="29.25" customHeight="1">
      <c r="D23" s="23"/>
      <c r="E23" s="23"/>
      <c r="F23" s="23"/>
      <c r="G23" s="23"/>
    </row>
    <row r="25" spans="1:10" ht="22.5" customHeight="1">
      <c r="D25" s="23"/>
      <c r="E25" s="23"/>
      <c r="F25" s="23"/>
      <c r="G25" s="23"/>
    </row>
    <row r="34" spans="7:10" ht="22.5" customHeight="1">
      <c r="J34" s="14"/>
    </row>
    <row r="35" spans="7:10" ht="22.5" customHeight="1">
      <c r="G35" s="14" t="s">
        <v>17</v>
      </c>
      <c r="H35" s="14"/>
      <c r="I35" s="14"/>
      <c r="J35" s="14"/>
    </row>
    <row r="36" spans="7:10" ht="22.5" customHeight="1">
      <c r="G36" s="18" t="s">
        <v>18</v>
      </c>
      <c r="H36" s="14"/>
      <c r="I36" s="14"/>
    </row>
  </sheetData>
  <mergeCells count="6">
    <mergeCell ref="A1:J1"/>
    <mergeCell ref="I11:I22"/>
    <mergeCell ref="D23:G23"/>
    <mergeCell ref="D25:G25"/>
    <mergeCell ref="A2:J2"/>
    <mergeCell ref="A3:J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2025-04-08T11:18:02Z</dcterms:modified>
</cp:coreProperties>
</file>